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fpf-my.sharepoint.com/personal/john_van_aert_vfpf_nl/Documents/Bureaublad/2e Nota van inlichtingen - Datawarehousedienstverlening/"/>
    </mc:Choice>
  </mc:AlternateContent>
  <xr:revisionPtr revIDLastSave="84" documentId="13_ncr:1_{6E60A454-EBAF-494D-ACEF-7D3DEC1E55F0}" xr6:coauthVersionLast="47" xr6:coauthVersionMax="47" xr10:uidLastSave="{2C030640-D626-43EC-A9C4-C8C31879CDDF}"/>
  <bookViews>
    <workbookView xWindow="-108" yWindow="-108" windowWidth="23256" windowHeight="12456" xr2:uid="{2824EB23-D013-46A0-91FF-0E53CF8F50D8}"/>
  </bookViews>
  <sheets>
    <sheet name="Prijsinvulformulier" sheetId="1" r:id="rId1"/>
  </sheets>
  <definedNames>
    <definedName name="_xlnm.Print_Area" localSheetId="0">Prijsinvulformulier!$A$1:$H$61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" l="1"/>
  <c r="H38" i="1" l="1"/>
  <c r="H39" i="1"/>
  <c r="H40" i="1"/>
  <c r="H50" i="1"/>
  <c r="H49" i="1"/>
  <c r="H48" i="1"/>
  <c r="H47" i="1"/>
  <c r="H46" i="1"/>
  <c r="H37" i="1"/>
  <c r="H36" i="1"/>
  <c r="H32" i="1"/>
  <c r="H31" i="1"/>
  <c r="H30" i="1"/>
  <c r="H51" i="1" l="1"/>
  <c r="H52" i="1" s="1"/>
  <c r="H24" i="1"/>
  <c r="H22" i="1"/>
  <c r="H18" i="1"/>
  <c r="H17" i="1"/>
  <c r="H19" i="1"/>
  <c r="H20" i="1"/>
  <c r="H21" i="1"/>
  <c r="H23" i="1"/>
  <c r="H25" i="1"/>
  <c r="H26" i="1" l="1"/>
  <c r="H41" i="1" l="1"/>
  <c r="H42" i="1" s="1"/>
  <c r="H54" i="1" s="1"/>
</calcChain>
</file>

<file path=xl/sharedStrings.xml><?xml version="1.0" encoding="utf-8"?>
<sst xmlns="http://schemas.openxmlformats.org/spreadsheetml/2006/main" count="80" uniqueCount="64">
  <si>
    <t>Instructie aan inschrijver</t>
  </si>
  <si>
    <t xml:space="preserve">ALLE TARIEVEN DIENEN GESTELD TE ZIJN IN EURO'S, EXCL. BTW. </t>
  </si>
  <si>
    <t xml:space="preserve">ALLE GENOEMDE AANTALLEN ZIJN INDICATIEF, HIERAAN KUNNEN GEEN RECHTEN WORDEN ONTLEEND. </t>
  </si>
  <si>
    <t>ALLE GENOEMDE TARIEVEN OMVATTEN DE MINIMALE EISEN ZOALS GEMELD IN PROGRAMMA VAN EISEN.</t>
  </si>
  <si>
    <t>Omschrijving</t>
  </si>
  <si>
    <t>Eenheid (Cost driver)</t>
  </si>
  <si>
    <t>Aantal</t>
  </si>
  <si>
    <t>Tarief</t>
  </si>
  <si>
    <t>Toelichting opdrachtnemer</t>
  </si>
  <si>
    <t>Inrichting operationeel DWH (OTAP)</t>
  </si>
  <si>
    <t xml:space="preserve">Aansluiten VfPf en externe databronnen </t>
  </si>
  <si>
    <t>A</t>
  </si>
  <si>
    <t>Exploitatie &amp; Beheer</t>
  </si>
  <si>
    <t>Tarief per jaar</t>
  </si>
  <si>
    <t>B</t>
  </si>
  <si>
    <t>Doorontwikkeling van het datawarehouse</t>
  </si>
  <si>
    <t>Kosten</t>
  </si>
  <si>
    <t>Tester</t>
  </si>
  <si>
    <t>BI Engineer</t>
  </si>
  <si>
    <t>Data Architect</t>
  </si>
  <si>
    <t>C</t>
  </si>
  <si>
    <t>D</t>
  </si>
  <si>
    <t>Uren</t>
  </si>
  <si>
    <t>Aantal uur per week</t>
  </si>
  <si>
    <t>Uurtarief</t>
  </si>
  <si>
    <t xml:space="preserve">Totaal kosten Doortontwikkeling voor de maximale looptijd van 10 jaar </t>
  </si>
  <si>
    <t xml:space="preserve">ALLEEN DE GEEL GEARCEERDE VELDEN DIENEN INGEVULD TE WORDEN. </t>
  </si>
  <si>
    <t xml:space="preserve">Kosten </t>
  </si>
  <si>
    <t>E</t>
  </si>
  <si>
    <t>Maandelijkse kosten in EURO's</t>
  </si>
  <si>
    <t>Data Engineer</t>
  </si>
  <si>
    <t>Projectmanagement</t>
  </si>
  <si>
    <t>Regressietesten (t.o.v. huidige DWH-dienstverlening)</t>
  </si>
  <si>
    <t>Inrichting toegang (secure) VfPf-medewerkers (middelen)</t>
  </si>
  <si>
    <t>Inbeheername (Handover to BaU)</t>
  </si>
  <si>
    <t>2. Periodieke kosten Onderhoud en updates (incl. LCM)</t>
  </si>
  <si>
    <t>3a. Variabele kosten omvang DWH en ETL van de opslagcapaciteit van 600GB</t>
  </si>
  <si>
    <t>3b. Variabele kosten omvang DWH en ETL van de opslagcapaciteit van 800GB</t>
  </si>
  <si>
    <t>3c. Variabele kosten omvang DWH en ETL van de opslagcapaciteit van 1TB</t>
  </si>
  <si>
    <t>3d. Variabele kosten omvang DWH en ETL van de opslagcapaciteit van 1,2TB</t>
  </si>
  <si>
    <t>5. Applicatiemanagement vanaf acceptatie van de oplevering van de operationele dienst</t>
  </si>
  <si>
    <t>Totale som Exploitatie- &amp; Beheerkosten per jaar</t>
  </si>
  <si>
    <t>Totale som Exploitatie- &amp; Beheerkosten voor de maximale looptijd van 10 jaar</t>
  </si>
  <si>
    <t>Inrichting &amp; Aansluiten</t>
  </si>
  <si>
    <t>Vooronderzoek met als resulaat een gedetailleerd Implementatieplan met architectuur</t>
  </si>
  <si>
    <t>Eventuele migratie DWH i.v.m. mogelijke nieuwe tooling (technology stack)</t>
  </si>
  <si>
    <t>4. Servicemanagement (SLA &amp; contractmanagementactiviteiten waaronder overleggen, rapportages en facturatie) conform de in de PvE gespecificeerde governance- en rapportage-eisen</t>
  </si>
  <si>
    <t>Licentiekosten per gebruiker daar waar het aantal gebruikers een kostendriver zijn</t>
  </si>
  <si>
    <t>Eenheid (kostendriver) | Weegfactor (bij deel 3)</t>
  </si>
  <si>
    <t>Totale fictieve inschrijfsom B + C</t>
  </si>
  <si>
    <t xml:space="preserve"> </t>
  </si>
  <si>
    <t>Additionele dienstverlening bij uitbreiding na oplevering (in te vullen door opdrachtnemer)</t>
  </si>
  <si>
    <t xml:space="preserve">Totale eenmalige Inrichting- &amp; aansluitkosten </t>
  </si>
  <si>
    <t>Opzetten minimaal vereiste rapportages als ondedeel van de Datawarehousedienst</t>
  </si>
  <si>
    <t>Totale maandkosten</t>
  </si>
  <si>
    <t>6. Licentiekosten per (third party) licentie inclusief data-scienceapplicatie (svp de kostendriver in kolom C benoemen)</t>
  </si>
  <si>
    <t>7a. Dataload (ETL) kosten (svp de kostendriver in kolom C benoemen)</t>
  </si>
  <si>
    <t>7b. Dataload (ETL) Monitoring- &amp; beheerkosten  (svp de kostendriver in kolom C benoemen)</t>
  </si>
  <si>
    <t>Projectleider / Scrummaster</t>
  </si>
  <si>
    <t>Opleidingskosten per extra/nieuw team (groepstraining)</t>
  </si>
  <si>
    <t>Opleidingskosten per extra/nieuwe medewerker</t>
  </si>
  <si>
    <t>1. Periodieke kosten Totale Datawarehousedienst (o.a. SaaS) m.u.v. van de overige in onderdeel B gespecificeerde kosten die Opdrachtgever gespecificeerd wil zien (ZIE Instructies aan inschrijver bovenaan deze sheet!).</t>
  </si>
  <si>
    <t>Onder B (Totale som Exploitatie- &amp; Beheerkosten) dienen de Totale periodieke maandelijkse kosten van de Datawarehousedienst opgegeven te worden (regel 30 t/m 40).
LET OP, waar mogelijk dienen de specifieke periodieke kosten zoals beschreven bij deel B punten 2 t/m 7 (regel 31 t/m 40) ingevuld te worden.
De overige niet-gespecificeerde periodieke kosten dienen onder 1 (regel 30) te worden meegeteld.</t>
  </si>
  <si>
    <t>Bijlage 04 - Prijsinvulformulier Datawarehousedienst (DWH) 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</si>
</sst>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4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4B28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C9DF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9D9E3"/>
        <bgColor indexed="64"/>
      </patternFill>
    </fill>
    <fill>
      <patternFill patternType="solid">
        <fgColor rgb="FFD60D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1">
    <xf numFmtId="0" fontId="0" fillId="0" borderId="0" xfId="0"/>
    <xf numFmtId="0" fontId="0" fillId="3" borderId="1" xfId="0" applyFill="1" applyBorder="1" applyAlignment="1" applyProtection="1">
      <alignment horizontal="left" vertical="top"/>
      <protection locked="0"/>
    </xf>
    <xf numFmtId="0" fontId="13" fillId="3" borderId="1" xfId="0" applyFont="1" applyFill="1" applyBorder="1" applyAlignment="1" applyProtection="1">
      <alignment horizontal="left" vertical="top" wrapText="1"/>
      <protection locked="0"/>
    </xf>
    <xf numFmtId="0" fontId="7" fillId="0" borderId="0" xfId="0" applyFont="1"/>
    <xf numFmtId="164" fontId="0" fillId="0" borderId="0" xfId="0" applyNumberFormat="1"/>
    <xf numFmtId="0" fontId="2" fillId="6" borderId="0" xfId="0" applyFont="1" applyFill="1" applyAlignment="1">
      <alignment horizontal="left"/>
    </xf>
    <xf numFmtId="0" fontId="2" fillId="6" borderId="17" xfId="0" applyFont="1" applyFill="1" applyBorder="1" applyAlignment="1">
      <alignment horizontal="left"/>
    </xf>
    <xf numFmtId="0" fontId="2" fillId="6" borderId="0" xfId="0" applyFont="1" applyFill="1"/>
    <xf numFmtId="0" fontId="2" fillId="6" borderId="17" xfId="0" applyFont="1" applyFill="1" applyBorder="1"/>
    <xf numFmtId="0" fontId="0" fillId="8" borderId="18" xfId="0" applyFill="1" applyBorder="1"/>
    <xf numFmtId="0" fontId="0" fillId="8" borderId="2" xfId="0" applyFill="1" applyBorder="1"/>
    <xf numFmtId="164" fontId="0" fillId="8" borderId="2" xfId="0" applyNumberFormat="1" applyFill="1" applyBorder="1"/>
    <xf numFmtId="164" fontId="0" fillId="8" borderId="19" xfId="0" applyNumberFormat="1" applyFill="1" applyBorder="1"/>
    <xf numFmtId="0" fontId="0" fillId="8" borderId="16" xfId="0" applyFill="1" applyBorder="1"/>
    <xf numFmtId="0" fontId="5" fillId="2" borderId="1" xfId="0" applyFont="1" applyFill="1" applyBorder="1"/>
    <xf numFmtId="0" fontId="5" fillId="2" borderId="22" xfId="0" applyFont="1" applyFill="1" applyBorder="1" applyAlignment="1">
      <alignment horizontal="right"/>
    </xf>
    <xf numFmtId="0" fontId="0" fillId="5" borderId="1" xfId="0" applyFill="1" applyBorder="1" applyAlignment="1">
      <alignment horizontal="left" vertical="top"/>
    </xf>
    <xf numFmtId="0" fontId="11" fillId="7" borderId="20" xfId="0" applyFont="1" applyFill="1" applyBorder="1" applyAlignment="1">
      <alignment horizontal="center" vertical="center"/>
    </xf>
    <xf numFmtId="0" fontId="0" fillId="8" borderId="0" xfId="0" applyFill="1"/>
    <xf numFmtId="164" fontId="0" fillId="8" borderId="0" xfId="0" applyNumberFormat="1" applyFill="1"/>
    <xf numFmtId="164" fontId="0" fillId="8" borderId="17" xfId="0" applyNumberFormat="1" applyFill="1" applyBorder="1"/>
    <xf numFmtId="0" fontId="5" fillId="2" borderId="29" xfId="0" applyFont="1" applyFill="1" applyBorder="1"/>
    <xf numFmtId="0" fontId="5" fillId="2" borderId="30" xfId="0" applyFont="1" applyFill="1" applyBorder="1"/>
    <xf numFmtId="0" fontId="5" fillId="2" borderId="31" xfId="0" applyFont="1" applyFill="1" applyBorder="1"/>
    <xf numFmtId="0" fontId="0" fillId="5" borderId="1" xfId="0" applyFill="1" applyBorder="1" applyAlignment="1">
      <alignment horizontal="left" vertical="top" wrapText="1"/>
    </xf>
    <xf numFmtId="9" fontId="3" fillId="5" borderId="1" xfId="0" applyNumberFormat="1" applyFont="1" applyFill="1" applyBorder="1" applyAlignment="1">
      <alignment horizontal="center" vertical="top" wrapText="1"/>
    </xf>
    <xf numFmtId="0" fontId="12" fillId="8" borderId="0" xfId="0" applyFont="1" applyFill="1"/>
    <xf numFmtId="0" fontId="5" fillId="8" borderId="16" xfId="0" applyFont="1" applyFill="1" applyBorder="1" applyAlignment="1">
      <alignment horizontal="center"/>
    </xf>
    <xf numFmtId="0" fontId="5" fillId="8" borderId="0" xfId="0" applyFont="1" applyFill="1" applyAlignment="1">
      <alignment horizontal="left"/>
    </xf>
    <xf numFmtId="164" fontId="4" fillId="8" borderId="17" xfId="0" applyNumberFormat="1" applyFont="1" applyFill="1" applyBorder="1"/>
    <xf numFmtId="164" fontId="5" fillId="2" borderId="22" xfId="0" applyNumberFormat="1" applyFont="1" applyFill="1" applyBorder="1" applyAlignment="1">
      <alignment horizontal="right"/>
    </xf>
    <xf numFmtId="0" fontId="0" fillId="5" borderId="7" xfId="0" applyFill="1" applyBorder="1" applyAlignment="1">
      <alignment horizontal="left" vertical="top"/>
    </xf>
    <xf numFmtId="3" fontId="0" fillId="5" borderId="3" xfId="0" applyNumberFormat="1" applyFill="1" applyBorder="1" applyAlignment="1">
      <alignment horizontal="left" vertical="top"/>
    </xf>
    <xf numFmtId="0" fontId="0" fillId="5" borderId="27" xfId="0" applyFill="1" applyBorder="1" applyAlignment="1">
      <alignment horizontal="left" vertical="top"/>
    </xf>
    <xf numFmtId="3" fontId="0" fillId="5" borderId="1" xfId="0" applyNumberFormat="1" applyFill="1" applyBorder="1" applyAlignment="1">
      <alignment horizontal="left" vertical="top"/>
    </xf>
    <xf numFmtId="3" fontId="0" fillId="8" borderId="12" xfId="0" applyNumberFormat="1" applyFill="1" applyBorder="1" applyAlignment="1">
      <alignment horizontal="left" vertical="top"/>
    </xf>
    <xf numFmtId="0" fontId="11" fillId="7" borderId="8" xfId="0" applyFont="1" applyFill="1" applyBorder="1" applyAlignment="1">
      <alignment horizontal="center" vertical="center"/>
    </xf>
    <xf numFmtId="0" fontId="8" fillId="7" borderId="4" xfId="0" applyFont="1" applyFill="1" applyBorder="1"/>
    <xf numFmtId="0" fontId="11" fillId="7" borderId="34" xfId="0" applyFont="1" applyFill="1" applyBorder="1" applyAlignment="1">
      <alignment horizontal="center" vertical="center"/>
    </xf>
    <xf numFmtId="0" fontId="8" fillId="7" borderId="35" xfId="0" applyFont="1" applyFill="1" applyBorder="1"/>
    <xf numFmtId="0" fontId="5" fillId="2" borderId="33" xfId="0" applyFont="1" applyFill="1" applyBorder="1"/>
    <xf numFmtId="0" fontId="3" fillId="5" borderId="1" xfId="0" applyFont="1" applyFill="1" applyBorder="1" applyAlignment="1">
      <alignment horizontal="left" vertical="top"/>
    </xf>
    <xf numFmtId="0" fontId="0" fillId="8" borderId="24" xfId="0" applyFill="1" applyBorder="1"/>
    <xf numFmtId="0" fontId="0" fillId="8" borderId="10" xfId="0" applyFill="1" applyBorder="1"/>
    <xf numFmtId="164" fontId="0" fillId="8" borderId="10" xfId="0" applyNumberFormat="1" applyFill="1" applyBorder="1"/>
    <xf numFmtId="164" fontId="0" fillId="8" borderId="11" xfId="0" applyNumberFormat="1" applyFill="1" applyBorder="1"/>
    <xf numFmtId="164" fontId="0" fillId="4" borderId="22" xfId="0" applyNumberFormat="1" applyFill="1" applyBorder="1" applyAlignment="1">
      <alignment horizontal="right" vertical="top"/>
    </xf>
    <xf numFmtId="164" fontId="8" fillId="7" borderId="21" xfId="0" applyNumberFormat="1" applyFont="1" applyFill="1" applyBorder="1" applyAlignment="1">
      <alignment horizontal="right" vertical="top"/>
    </xf>
    <xf numFmtId="44" fontId="0" fillId="3" borderId="1" xfId="1" applyFont="1" applyFill="1" applyBorder="1" applyAlignment="1" applyProtection="1">
      <alignment horizontal="left" vertical="top"/>
      <protection locked="0"/>
    </xf>
    <xf numFmtId="164" fontId="12" fillId="8" borderId="17" xfId="0" applyNumberFormat="1" applyFont="1" applyFill="1" applyBorder="1" applyAlignment="1">
      <alignment horizontal="right" vertical="top"/>
    </xf>
    <xf numFmtId="164" fontId="8" fillId="7" borderId="21" xfId="0" applyNumberFormat="1" applyFont="1" applyFill="1" applyBorder="1"/>
    <xf numFmtId="44" fontId="0" fillId="3" borderId="7" xfId="1" applyFont="1" applyFill="1" applyBorder="1" applyAlignment="1" applyProtection="1">
      <alignment horizontal="left" vertical="top"/>
      <protection locked="0"/>
    </xf>
    <xf numFmtId="44" fontId="0" fillId="3" borderId="28" xfId="1" applyFont="1" applyFill="1" applyBorder="1" applyAlignment="1" applyProtection="1">
      <alignment horizontal="left" vertical="top"/>
      <protection locked="0"/>
    </xf>
    <xf numFmtId="164" fontId="0" fillId="4" borderId="23" xfId="0" applyNumberFormat="1" applyFill="1" applyBorder="1" applyAlignment="1">
      <alignment horizontal="right" vertical="top"/>
    </xf>
    <xf numFmtId="164" fontId="0" fillId="8" borderId="17" xfId="0" applyNumberFormat="1" applyFill="1" applyBorder="1" applyAlignment="1">
      <alignment horizontal="right" vertical="top"/>
    </xf>
    <xf numFmtId="44" fontId="3" fillId="3" borderId="1" xfId="1" applyFont="1" applyFill="1" applyBorder="1" applyAlignment="1" applyProtection="1">
      <alignment horizontal="left" vertical="top"/>
      <protection locked="0"/>
    </xf>
    <xf numFmtId="0" fontId="3" fillId="6" borderId="16" xfId="0" applyFont="1" applyFill="1" applyBorder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3" fillId="6" borderId="39" xfId="0" applyFont="1" applyFill="1" applyBorder="1" applyAlignment="1">
      <alignment horizontal="left" vertical="top" wrapText="1"/>
    </xf>
    <xf numFmtId="0" fontId="3" fillId="6" borderId="40" xfId="0" applyFont="1" applyFill="1" applyBorder="1" applyAlignment="1">
      <alignment horizontal="left" vertical="top" wrapText="1"/>
    </xf>
    <xf numFmtId="0" fontId="10" fillId="9" borderId="20" xfId="0" applyFont="1" applyFill="1" applyBorder="1" applyAlignment="1">
      <alignment horizontal="center" wrapText="1"/>
    </xf>
    <xf numFmtId="0" fontId="10" fillId="9" borderId="4" xfId="0" applyFont="1" applyFill="1" applyBorder="1" applyAlignment="1">
      <alignment horizontal="center" wrapText="1"/>
    </xf>
    <xf numFmtId="0" fontId="10" fillId="9" borderId="21" xfId="0" applyFont="1" applyFill="1" applyBorder="1" applyAlignment="1">
      <alignment horizontal="center" wrapText="1"/>
    </xf>
    <xf numFmtId="164" fontId="0" fillId="3" borderId="5" xfId="0" applyNumberFormat="1" applyFill="1" applyBorder="1" applyAlignment="1" applyProtection="1">
      <alignment horizontal="left" vertical="top" wrapText="1"/>
      <protection locked="0"/>
    </xf>
    <xf numFmtId="164" fontId="0" fillId="3" borderId="6" xfId="0" applyNumberFormat="1" applyFill="1" applyBorder="1" applyAlignment="1" applyProtection="1">
      <alignment horizontal="left" vertical="top" wrapText="1"/>
      <protection locked="0"/>
    </xf>
    <xf numFmtId="164" fontId="0" fillId="3" borderId="25" xfId="0" applyNumberFormat="1" applyFill="1" applyBorder="1" applyAlignment="1" applyProtection="1">
      <alignment horizontal="left" vertical="top" wrapText="1"/>
      <protection locked="0"/>
    </xf>
    <xf numFmtId="164" fontId="0" fillId="3" borderId="26" xfId="0" applyNumberFormat="1" applyFill="1" applyBorder="1" applyAlignment="1" applyProtection="1">
      <alignment horizontal="left" vertical="top" wrapText="1"/>
      <protection locked="0"/>
    </xf>
    <xf numFmtId="0" fontId="5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11" fillId="7" borderId="4" xfId="0" applyFont="1" applyFill="1" applyBorder="1" applyAlignment="1">
      <alignment horizontal="left" vertical="top"/>
    </xf>
    <xf numFmtId="0" fontId="1" fillId="6" borderId="1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15" xfId="0" applyFont="1" applyFill="1" applyBorder="1" applyAlignment="1">
      <alignment horizontal="left"/>
    </xf>
    <xf numFmtId="0" fontId="3" fillId="6" borderId="16" xfId="0" applyFont="1" applyFill="1" applyBorder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17" xfId="0" applyFont="1" applyFill="1" applyBorder="1" applyAlignment="1">
      <alignment horizontal="left"/>
    </xf>
    <xf numFmtId="0" fontId="2" fillId="6" borderId="16" xfId="0" applyFont="1" applyFill="1" applyBorder="1" applyAlignment="1">
      <alignment horizontal="left"/>
    </xf>
    <xf numFmtId="0" fontId="2" fillId="6" borderId="0" xfId="0" applyFont="1" applyFill="1" applyAlignment="1">
      <alignment horizontal="left"/>
    </xf>
    <xf numFmtId="0" fontId="2" fillId="6" borderId="17" xfId="0" applyFont="1" applyFill="1" applyBorder="1" applyAlignment="1">
      <alignment horizontal="left"/>
    </xf>
    <xf numFmtId="164" fontId="0" fillId="3" borderId="7" xfId="0" applyNumberFormat="1" applyFill="1" applyBorder="1" applyAlignment="1" applyProtection="1">
      <alignment horizontal="left" vertical="top" wrapText="1"/>
      <protection locked="0"/>
    </xf>
    <xf numFmtId="0" fontId="11" fillId="7" borderId="9" xfId="0" applyFont="1" applyFill="1" applyBorder="1" applyAlignment="1">
      <alignment horizontal="left"/>
    </xf>
    <xf numFmtId="0" fontId="11" fillId="7" borderId="4" xfId="0" applyFont="1" applyFill="1" applyBorder="1" applyAlignment="1">
      <alignment horizontal="left"/>
    </xf>
    <xf numFmtId="164" fontId="0" fillId="4" borderId="36" xfId="0" applyNumberFormat="1" applyFill="1" applyBorder="1" applyAlignment="1">
      <alignment horizontal="right" vertical="top"/>
    </xf>
    <xf numFmtId="164" fontId="0" fillId="4" borderId="37" xfId="0" applyNumberFormat="1" applyFill="1" applyBorder="1" applyAlignment="1">
      <alignment horizontal="right" vertical="top"/>
    </xf>
    <xf numFmtId="164" fontId="0" fillId="4" borderId="38" xfId="0" applyNumberFormat="1" applyFill="1" applyBorder="1" applyAlignment="1">
      <alignment horizontal="right" vertical="top"/>
    </xf>
    <xf numFmtId="44" fontId="0" fillId="3" borderId="5" xfId="1" applyFont="1" applyFill="1" applyBorder="1" applyAlignment="1" applyProtection="1">
      <alignment horizontal="left" vertical="top"/>
      <protection locked="0"/>
    </xf>
    <xf numFmtId="44" fontId="0" fillId="3" borderId="32" xfId="1" applyFont="1" applyFill="1" applyBorder="1" applyAlignment="1" applyProtection="1">
      <alignment horizontal="left" vertical="top"/>
      <protection locked="0"/>
    </xf>
    <xf numFmtId="44" fontId="0" fillId="3" borderId="6" xfId="1" applyFont="1" applyFill="1" applyBorder="1" applyAlignment="1" applyProtection="1">
      <alignment horizontal="left" vertical="top"/>
      <protection locked="0"/>
    </xf>
    <xf numFmtId="0" fontId="0" fillId="3" borderId="5" xfId="0" applyFill="1" applyBorder="1" applyAlignment="1" applyProtection="1">
      <alignment horizontal="left" vertical="top"/>
      <protection locked="0"/>
    </xf>
    <xf numFmtId="0" fontId="0" fillId="3" borderId="32" xfId="0" applyFill="1" applyBorder="1" applyAlignment="1" applyProtection="1">
      <alignment horizontal="left" vertical="top"/>
      <protection locked="0"/>
    </xf>
    <xf numFmtId="0" fontId="0" fillId="3" borderId="6" xfId="0" applyFill="1" applyBorder="1" applyAlignment="1" applyProtection="1">
      <alignment horizontal="left" vertical="top"/>
      <protection locked="0"/>
    </xf>
  </cellXfs>
  <cellStyles count="2">
    <cellStyle name="Standaard" xfId="0" builtinId="0"/>
    <cellStyle name="Valuta" xfId="1" builtinId="4"/>
  </cellStyles>
  <dxfs count="3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4DFEC"/>
      <color rgb="FFD2C9DF"/>
      <color rgb="FFF9D9E3"/>
      <color rgb="FF4B287F"/>
      <color rgb="FFD60D47"/>
      <color rgb="FFB7A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0</xdr:row>
      <xdr:rowOff>79375</xdr:rowOff>
    </xdr:from>
    <xdr:to>
      <xdr:col>7</xdr:col>
      <xdr:colOff>878840</xdr:colOff>
      <xdr:row>4</xdr:row>
      <xdr:rowOff>73025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6A92E45E-48D6-4211-9202-B4B17E3A9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0075" y="79375"/>
          <a:ext cx="2681605" cy="795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27AB8-A618-4E37-BCDD-389C3EB43E94}">
  <dimension ref="A1:H61"/>
  <sheetViews>
    <sheetView tabSelected="1" zoomScale="80" zoomScaleNormal="80" workbookViewId="0">
      <selection activeCell="D37" sqref="D37"/>
    </sheetView>
  </sheetViews>
  <sheetFormatPr defaultColWidth="8.6640625" defaultRowHeight="14.4" x14ac:dyDescent="0.3"/>
  <cols>
    <col min="1" max="1" width="4" customWidth="1"/>
    <col min="2" max="2" width="91" customWidth="1"/>
    <col min="3" max="3" width="49.109375" bestFit="1" customWidth="1"/>
    <col min="4" max="4" width="18.5546875" bestFit="1" customWidth="1"/>
    <col min="5" max="5" width="24.88671875" bestFit="1" customWidth="1"/>
    <col min="6" max="6" width="64.109375" customWidth="1"/>
    <col min="7" max="7" width="45.6640625" style="4" customWidth="1"/>
    <col min="8" max="8" width="23.109375" style="4" customWidth="1"/>
    <col min="9" max="9" width="30.33203125" bestFit="1" customWidth="1"/>
    <col min="17" max="17" width="18.6640625" bestFit="1" customWidth="1"/>
  </cols>
  <sheetData>
    <row r="1" spans="1:8" ht="18" x14ac:dyDescent="0.35">
      <c r="A1" s="3" t="s">
        <v>63</v>
      </c>
    </row>
    <row r="5" spans="1:8" ht="15" thickBot="1" x14ac:dyDescent="0.35"/>
    <row r="6" spans="1:8" x14ac:dyDescent="0.3">
      <c r="A6" s="70" t="s">
        <v>0</v>
      </c>
      <c r="B6" s="71"/>
      <c r="C6" s="71"/>
      <c r="D6" s="71"/>
      <c r="E6" s="71"/>
      <c r="F6" s="71"/>
      <c r="G6" s="71"/>
      <c r="H6" s="72"/>
    </row>
    <row r="7" spans="1:8" x14ac:dyDescent="0.3">
      <c r="A7" s="73" t="s">
        <v>26</v>
      </c>
      <c r="B7" s="74"/>
      <c r="C7" s="74"/>
      <c r="D7" s="74"/>
      <c r="E7" s="74"/>
      <c r="F7" s="74"/>
      <c r="G7" s="74"/>
      <c r="H7" s="75"/>
    </row>
    <row r="8" spans="1:8" x14ac:dyDescent="0.3">
      <c r="A8" s="76" t="s">
        <v>1</v>
      </c>
      <c r="B8" s="77"/>
      <c r="C8" s="77"/>
      <c r="D8" s="77"/>
      <c r="E8" s="77"/>
      <c r="F8" s="77"/>
      <c r="G8" s="77"/>
      <c r="H8" s="78"/>
    </row>
    <row r="9" spans="1:8" x14ac:dyDescent="0.3">
      <c r="A9" s="76" t="s">
        <v>2</v>
      </c>
      <c r="B9" s="77"/>
      <c r="C9" s="77"/>
      <c r="D9" s="77"/>
      <c r="E9" s="77"/>
      <c r="F9" s="77"/>
      <c r="G9" s="77"/>
      <c r="H9" s="78"/>
    </row>
    <row r="10" spans="1:8" x14ac:dyDescent="0.3">
      <c r="A10" s="76" t="s">
        <v>3</v>
      </c>
      <c r="B10" s="77"/>
      <c r="C10" s="77"/>
      <c r="D10" s="77"/>
      <c r="E10" s="77"/>
      <c r="F10" s="77"/>
      <c r="G10" s="77"/>
      <c r="H10" s="78"/>
    </row>
    <row r="11" spans="1:8" ht="31.5" customHeight="1" x14ac:dyDescent="0.3">
      <c r="A11" s="56" t="s">
        <v>62</v>
      </c>
      <c r="B11" s="57"/>
      <c r="C11" s="57"/>
      <c r="D11" s="57"/>
      <c r="E11" s="5"/>
      <c r="F11" s="5"/>
      <c r="G11" s="5"/>
      <c r="H11" s="6"/>
    </row>
    <row r="12" spans="1:8" ht="103.2" hidden="1" customHeight="1" x14ac:dyDescent="0.3">
      <c r="A12" s="56"/>
      <c r="B12" s="57"/>
      <c r="C12" s="57"/>
      <c r="D12" s="57"/>
      <c r="E12" s="5"/>
      <c r="F12" s="5"/>
      <c r="G12" s="5"/>
      <c r="H12" s="6"/>
    </row>
    <row r="13" spans="1:8" ht="15" thickBot="1" x14ac:dyDescent="0.35">
      <c r="A13" s="58"/>
      <c r="B13" s="59"/>
      <c r="C13" s="59"/>
      <c r="D13" s="59"/>
      <c r="E13" s="7"/>
      <c r="F13" s="7"/>
      <c r="G13" s="7"/>
      <c r="H13" s="8"/>
    </row>
    <row r="14" spans="1:8" ht="19.95" customHeight="1" thickBot="1" x14ac:dyDescent="0.35">
      <c r="A14" s="9"/>
      <c r="B14" s="10"/>
      <c r="C14" s="10"/>
      <c r="D14" s="10"/>
      <c r="E14" s="10"/>
      <c r="F14" s="10"/>
      <c r="G14" s="11"/>
      <c r="H14" s="12"/>
    </row>
    <row r="15" spans="1:8" ht="19.95" customHeight="1" thickBot="1" x14ac:dyDescent="0.4">
      <c r="A15" s="60" t="s">
        <v>43</v>
      </c>
      <c r="B15" s="61"/>
      <c r="C15" s="61"/>
      <c r="D15" s="61"/>
      <c r="E15" s="61"/>
      <c r="F15" s="61"/>
      <c r="G15" s="61"/>
      <c r="H15" s="62"/>
    </row>
    <row r="16" spans="1:8" ht="19.95" customHeight="1" x14ac:dyDescent="0.3">
      <c r="A16" s="13"/>
      <c r="B16" s="14" t="s">
        <v>4</v>
      </c>
      <c r="C16" s="14" t="s">
        <v>5</v>
      </c>
      <c r="D16" s="14" t="s">
        <v>6</v>
      </c>
      <c r="E16" s="14" t="s">
        <v>7</v>
      </c>
      <c r="F16" s="67" t="s">
        <v>8</v>
      </c>
      <c r="G16" s="68"/>
      <c r="H16" s="15" t="s">
        <v>7</v>
      </c>
    </row>
    <row r="17" spans="1:8" ht="19.95" customHeight="1" x14ac:dyDescent="0.3">
      <c r="A17" s="13"/>
      <c r="B17" s="16" t="s">
        <v>31</v>
      </c>
      <c r="C17" s="16" t="s">
        <v>22</v>
      </c>
      <c r="D17" s="1">
        <v>0</v>
      </c>
      <c r="E17" s="48">
        <v>0</v>
      </c>
      <c r="F17" s="63"/>
      <c r="G17" s="64"/>
      <c r="H17" s="46">
        <f>E17*D17</f>
        <v>0</v>
      </c>
    </row>
    <row r="18" spans="1:8" ht="19.95" customHeight="1" x14ac:dyDescent="0.3">
      <c r="A18" s="13"/>
      <c r="B18" s="16" t="s">
        <v>44</v>
      </c>
      <c r="C18" s="16" t="s">
        <v>22</v>
      </c>
      <c r="D18" s="1">
        <v>0</v>
      </c>
      <c r="E18" s="48">
        <v>0</v>
      </c>
      <c r="F18" s="63"/>
      <c r="G18" s="64"/>
      <c r="H18" s="46">
        <f>E18*D18</f>
        <v>0</v>
      </c>
    </row>
    <row r="19" spans="1:8" ht="19.95" customHeight="1" x14ac:dyDescent="0.3">
      <c r="A19" s="13"/>
      <c r="B19" s="16" t="s">
        <v>45</v>
      </c>
      <c r="C19" s="16" t="s">
        <v>22</v>
      </c>
      <c r="D19" s="1">
        <v>0</v>
      </c>
      <c r="E19" s="48">
        <v>0</v>
      </c>
      <c r="F19" s="63"/>
      <c r="G19" s="64"/>
      <c r="H19" s="46">
        <f t="shared" ref="H19:H25" si="0">E19*D19</f>
        <v>0</v>
      </c>
    </row>
    <row r="20" spans="1:8" ht="19.95" customHeight="1" x14ac:dyDescent="0.3">
      <c r="A20" s="13"/>
      <c r="B20" s="16" t="s">
        <v>9</v>
      </c>
      <c r="C20" s="16" t="s">
        <v>22</v>
      </c>
      <c r="D20" s="1">
        <v>0</v>
      </c>
      <c r="E20" s="48">
        <v>0</v>
      </c>
      <c r="F20" s="63"/>
      <c r="G20" s="64"/>
      <c r="H20" s="46">
        <f t="shared" si="0"/>
        <v>0</v>
      </c>
    </row>
    <row r="21" spans="1:8" ht="19.95" customHeight="1" x14ac:dyDescent="0.3">
      <c r="A21" s="13"/>
      <c r="B21" s="16" t="s">
        <v>10</v>
      </c>
      <c r="C21" s="16" t="s">
        <v>22</v>
      </c>
      <c r="D21" s="1">
        <v>0</v>
      </c>
      <c r="E21" s="48">
        <v>0</v>
      </c>
      <c r="F21" s="63"/>
      <c r="G21" s="64"/>
      <c r="H21" s="46">
        <f t="shared" si="0"/>
        <v>0</v>
      </c>
    </row>
    <row r="22" spans="1:8" ht="19.95" customHeight="1" x14ac:dyDescent="0.3">
      <c r="A22" s="13"/>
      <c r="B22" s="16" t="s">
        <v>32</v>
      </c>
      <c r="C22" s="16" t="s">
        <v>22</v>
      </c>
      <c r="D22" s="1">
        <v>0</v>
      </c>
      <c r="E22" s="48">
        <v>0</v>
      </c>
      <c r="F22" s="63"/>
      <c r="G22" s="64"/>
      <c r="H22" s="46">
        <f>E22*D22</f>
        <v>0</v>
      </c>
    </row>
    <row r="23" spans="1:8" ht="19.95" customHeight="1" x14ac:dyDescent="0.3">
      <c r="A23" s="13"/>
      <c r="B23" s="16" t="s">
        <v>33</v>
      </c>
      <c r="C23" s="16" t="s">
        <v>22</v>
      </c>
      <c r="D23" s="1">
        <v>0</v>
      </c>
      <c r="E23" s="48">
        <v>0</v>
      </c>
      <c r="F23" s="63"/>
      <c r="G23" s="64"/>
      <c r="H23" s="46">
        <f t="shared" si="0"/>
        <v>0</v>
      </c>
    </row>
    <row r="24" spans="1:8" ht="19.95" customHeight="1" x14ac:dyDescent="0.3">
      <c r="A24" s="13"/>
      <c r="B24" s="16" t="s">
        <v>53</v>
      </c>
      <c r="C24" s="16" t="s">
        <v>22</v>
      </c>
      <c r="D24" s="1">
        <v>0</v>
      </c>
      <c r="E24" s="48">
        <v>0</v>
      </c>
      <c r="F24" s="63"/>
      <c r="G24" s="64"/>
      <c r="H24" s="46">
        <f>E24*D24</f>
        <v>0</v>
      </c>
    </row>
    <row r="25" spans="1:8" ht="19.95" customHeight="1" thickBot="1" x14ac:dyDescent="0.35">
      <c r="A25" s="13"/>
      <c r="B25" s="16" t="s">
        <v>34</v>
      </c>
      <c r="C25" s="16" t="s">
        <v>22</v>
      </c>
      <c r="D25" s="1">
        <v>0</v>
      </c>
      <c r="E25" s="48">
        <v>0</v>
      </c>
      <c r="F25" s="65"/>
      <c r="G25" s="66"/>
      <c r="H25" s="46">
        <f t="shared" si="0"/>
        <v>0</v>
      </c>
    </row>
    <row r="26" spans="1:8" ht="19.95" customHeight="1" thickBot="1" x14ac:dyDescent="0.35">
      <c r="A26" s="17" t="s">
        <v>11</v>
      </c>
      <c r="B26" s="69" t="s">
        <v>52</v>
      </c>
      <c r="C26" s="69"/>
      <c r="D26" s="69"/>
      <c r="E26" s="69"/>
      <c r="F26" s="69"/>
      <c r="G26" s="69"/>
      <c r="H26" s="47">
        <f>SUM(H17:H25)</f>
        <v>0</v>
      </c>
    </row>
    <row r="27" spans="1:8" ht="19.95" customHeight="1" thickBot="1" x14ac:dyDescent="0.35">
      <c r="A27" s="13"/>
      <c r="B27" s="18"/>
      <c r="C27" s="18"/>
      <c r="D27" s="18"/>
      <c r="E27" s="18"/>
      <c r="F27" s="18"/>
      <c r="G27" s="19"/>
      <c r="H27" s="20"/>
    </row>
    <row r="28" spans="1:8" ht="19.95" customHeight="1" thickBot="1" x14ac:dyDescent="0.4">
      <c r="A28" s="60" t="s">
        <v>12</v>
      </c>
      <c r="B28" s="61"/>
      <c r="C28" s="61"/>
      <c r="D28" s="61"/>
      <c r="E28" s="61"/>
      <c r="F28" s="61"/>
      <c r="G28" s="61"/>
      <c r="H28" s="62"/>
    </row>
    <row r="29" spans="1:8" ht="19.95" customHeight="1" x14ac:dyDescent="0.3">
      <c r="A29" s="13"/>
      <c r="B29" s="14" t="s">
        <v>4</v>
      </c>
      <c r="C29" s="14" t="s">
        <v>48</v>
      </c>
      <c r="D29" s="14" t="s">
        <v>54</v>
      </c>
      <c r="E29" s="21" t="s">
        <v>8</v>
      </c>
      <c r="F29" s="22"/>
      <c r="G29" s="23"/>
      <c r="H29" s="15" t="s">
        <v>13</v>
      </c>
    </row>
    <row r="30" spans="1:8" ht="43.2" x14ac:dyDescent="0.3">
      <c r="A30" s="13"/>
      <c r="B30" s="24" t="s">
        <v>61</v>
      </c>
      <c r="C30" s="16" t="s">
        <v>29</v>
      </c>
      <c r="D30" s="48">
        <v>0</v>
      </c>
      <c r="E30" s="85"/>
      <c r="F30" s="86"/>
      <c r="G30" s="87"/>
      <c r="H30" s="46">
        <f>D30*12</f>
        <v>0</v>
      </c>
    </row>
    <row r="31" spans="1:8" ht="19.95" customHeight="1" x14ac:dyDescent="0.3">
      <c r="A31" s="13"/>
      <c r="B31" s="16" t="s">
        <v>35</v>
      </c>
      <c r="C31" s="16" t="s">
        <v>29</v>
      </c>
      <c r="D31" s="48">
        <v>0</v>
      </c>
      <c r="E31" s="85"/>
      <c r="F31" s="86"/>
      <c r="G31" s="87"/>
      <c r="H31" s="46">
        <f>D31*12</f>
        <v>0</v>
      </c>
    </row>
    <row r="32" spans="1:8" ht="19.95" customHeight="1" x14ac:dyDescent="0.3">
      <c r="A32" s="13"/>
      <c r="B32" s="24" t="s">
        <v>36</v>
      </c>
      <c r="C32" s="25">
        <v>0.1</v>
      </c>
      <c r="D32" s="48">
        <v>0</v>
      </c>
      <c r="E32" s="85"/>
      <c r="F32" s="86"/>
      <c r="G32" s="87"/>
      <c r="H32" s="82">
        <f>SUMPRODUCT(D32:D35,C32:C35)*12</f>
        <v>0</v>
      </c>
    </row>
    <row r="33" spans="1:8" ht="19.95" customHeight="1" x14ac:dyDescent="0.3">
      <c r="A33" s="13"/>
      <c r="B33" s="24" t="s">
        <v>37</v>
      </c>
      <c r="C33" s="25">
        <v>0.1</v>
      </c>
      <c r="D33" s="48">
        <v>0</v>
      </c>
      <c r="E33" s="85"/>
      <c r="F33" s="86"/>
      <c r="G33" s="87"/>
      <c r="H33" s="83"/>
    </row>
    <row r="34" spans="1:8" ht="19.95" customHeight="1" x14ac:dyDescent="0.3">
      <c r="A34" s="13"/>
      <c r="B34" s="24" t="s">
        <v>38</v>
      </c>
      <c r="C34" s="25">
        <v>0.6</v>
      </c>
      <c r="D34" s="48">
        <v>0</v>
      </c>
      <c r="E34" s="85"/>
      <c r="F34" s="86"/>
      <c r="G34" s="87"/>
      <c r="H34" s="83"/>
    </row>
    <row r="35" spans="1:8" ht="19.95" customHeight="1" x14ac:dyDescent="0.3">
      <c r="A35" s="13"/>
      <c r="B35" s="24" t="s">
        <v>39</v>
      </c>
      <c r="C35" s="25">
        <v>0.2</v>
      </c>
      <c r="D35" s="48">
        <v>0</v>
      </c>
      <c r="E35" s="85"/>
      <c r="F35" s="86"/>
      <c r="G35" s="87"/>
      <c r="H35" s="84"/>
    </row>
    <row r="36" spans="1:8" ht="36.6" customHeight="1" x14ac:dyDescent="0.3">
      <c r="A36" s="13"/>
      <c r="B36" s="24" t="s">
        <v>46</v>
      </c>
      <c r="C36" s="16" t="s">
        <v>29</v>
      </c>
      <c r="D36" s="48">
        <v>0</v>
      </c>
      <c r="E36" s="85"/>
      <c r="F36" s="86"/>
      <c r="G36" s="87"/>
      <c r="H36" s="46">
        <f>D36*12</f>
        <v>0</v>
      </c>
    </row>
    <row r="37" spans="1:8" ht="19.95" customHeight="1" x14ac:dyDescent="0.3">
      <c r="A37" s="13"/>
      <c r="B37" s="16" t="s">
        <v>40</v>
      </c>
      <c r="C37" s="16" t="s">
        <v>29</v>
      </c>
      <c r="D37" s="48">
        <v>0</v>
      </c>
      <c r="E37" s="85"/>
      <c r="F37" s="86"/>
      <c r="G37" s="87"/>
      <c r="H37" s="46">
        <f>D37*12</f>
        <v>0</v>
      </c>
    </row>
    <row r="38" spans="1:8" ht="28.8" x14ac:dyDescent="0.3">
      <c r="A38" s="13"/>
      <c r="B38" s="24" t="s">
        <v>55</v>
      </c>
      <c r="C38" s="2"/>
      <c r="D38" s="48">
        <v>0</v>
      </c>
      <c r="E38" s="88"/>
      <c r="F38" s="89"/>
      <c r="G38" s="90"/>
      <c r="H38" s="46">
        <f t="shared" ref="H38:H40" si="1">D38*12</f>
        <v>0</v>
      </c>
    </row>
    <row r="39" spans="1:8" ht="19.95" customHeight="1" x14ac:dyDescent="0.3">
      <c r="A39" s="13"/>
      <c r="B39" s="16" t="s">
        <v>56</v>
      </c>
      <c r="C39" s="2"/>
      <c r="D39" s="48">
        <v>0</v>
      </c>
      <c r="E39" s="88"/>
      <c r="F39" s="89"/>
      <c r="G39" s="90"/>
      <c r="H39" s="46">
        <f t="shared" si="1"/>
        <v>0</v>
      </c>
    </row>
    <row r="40" spans="1:8" ht="19.95" customHeight="1" x14ac:dyDescent="0.3">
      <c r="A40" s="13"/>
      <c r="B40" s="24" t="s">
        <v>57</v>
      </c>
      <c r="C40" s="2"/>
      <c r="D40" s="48">
        <v>0</v>
      </c>
      <c r="E40" s="88"/>
      <c r="F40" s="89"/>
      <c r="G40" s="90"/>
      <c r="H40" s="46">
        <f t="shared" si="1"/>
        <v>0</v>
      </c>
    </row>
    <row r="41" spans="1:8" ht="19.95" customHeight="1" thickBot="1" x14ac:dyDescent="0.35">
      <c r="A41" s="13"/>
      <c r="B41" s="26" t="s">
        <v>41</v>
      </c>
      <c r="C41" s="26"/>
      <c r="D41" s="26"/>
      <c r="E41" s="18"/>
      <c r="F41" s="18"/>
      <c r="G41" s="18"/>
      <c r="H41" s="49">
        <f>SUM(H30:H40)</f>
        <v>0</v>
      </c>
    </row>
    <row r="42" spans="1:8" ht="19.95" customHeight="1" thickBot="1" x14ac:dyDescent="0.35">
      <c r="A42" s="17" t="s">
        <v>14</v>
      </c>
      <c r="B42" s="81" t="s">
        <v>42</v>
      </c>
      <c r="C42" s="81"/>
      <c r="D42" s="81"/>
      <c r="E42" s="81"/>
      <c r="F42" s="81"/>
      <c r="G42" s="81"/>
      <c r="H42" s="50">
        <f>H41*10</f>
        <v>0</v>
      </c>
    </row>
    <row r="43" spans="1:8" ht="19.95" customHeight="1" thickBot="1" x14ac:dyDescent="0.35">
      <c r="A43" s="27"/>
      <c r="B43" s="28"/>
      <c r="C43" s="28"/>
      <c r="D43" s="28"/>
      <c r="E43" s="28"/>
      <c r="F43" s="28"/>
      <c r="G43" s="28"/>
      <c r="H43" s="29"/>
    </row>
    <row r="44" spans="1:8" ht="19.95" customHeight="1" thickBot="1" x14ac:dyDescent="0.4">
      <c r="A44" s="60" t="s">
        <v>15</v>
      </c>
      <c r="B44" s="61"/>
      <c r="C44" s="61"/>
      <c r="D44" s="61"/>
      <c r="E44" s="61"/>
      <c r="F44" s="61"/>
      <c r="G44" s="61"/>
      <c r="H44" s="62"/>
    </row>
    <row r="45" spans="1:8" ht="19.95" customHeight="1" x14ac:dyDescent="0.3">
      <c r="A45" s="27"/>
      <c r="B45" s="14" t="s">
        <v>4</v>
      </c>
      <c r="C45" s="14"/>
      <c r="D45" s="14" t="s">
        <v>23</v>
      </c>
      <c r="E45" s="14" t="s">
        <v>24</v>
      </c>
      <c r="F45" s="67" t="s">
        <v>8</v>
      </c>
      <c r="G45" s="68"/>
      <c r="H45" s="30" t="s">
        <v>16</v>
      </c>
    </row>
    <row r="46" spans="1:8" ht="19.95" customHeight="1" x14ac:dyDescent="0.3">
      <c r="A46" s="13"/>
      <c r="B46" s="31" t="s">
        <v>17</v>
      </c>
      <c r="C46" s="31"/>
      <c r="D46" s="32">
        <v>16</v>
      </c>
      <c r="E46" s="51">
        <v>0</v>
      </c>
      <c r="F46" s="79"/>
      <c r="G46" s="79"/>
      <c r="H46" s="53">
        <f t="shared" ref="H46:H50" si="2">D46*E46</f>
        <v>0</v>
      </c>
    </row>
    <row r="47" spans="1:8" ht="19.95" customHeight="1" x14ac:dyDescent="0.3">
      <c r="A47" s="13"/>
      <c r="B47" s="31" t="s">
        <v>18</v>
      </c>
      <c r="C47" s="31"/>
      <c r="D47" s="32">
        <v>32</v>
      </c>
      <c r="E47" s="51">
        <v>0</v>
      </c>
      <c r="F47" s="79"/>
      <c r="G47" s="79"/>
      <c r="H47" s="53">
        <f t="shared" si="2"/>
        <v>0</v>
      </c>
    </row>
    <row r="48" spans="1:8" ht="19.95" customHeight="1" x14ac:dyDescent="0.3">
      <c r="A48" s="13"/>
      <c r="B48" s="31" t="s">
        <v>30</v>
      </c>
      <c r="C48" s="31"/>
      <c r="D48" s="32">
        <v>32</v>
      </c>
      <c r="E48" s="51">
        <v>0</v>
      </c>
      <c r="F48" s="79"/>
      <c r="G48" s="79"/>
      <c r="H48" s="53">
        <f t="shared" si="2"/>
        <v>0</v>
      </c>
    </row>
    <row r="49" spans="1:8" ht="19.95" customHeight="1" x14ac:dyDescent="0.3">
      <c r="A49" s="13"/>
      <c r="B49" s="31" t="s">
        <v>19</v>
      </c>
      <c r="C49" s="33"/>
      <c r="D49" s="32">
        <v>16</v>
      </c>
      <c r="E49" s="51">
        <v>0</v>
      </c>
      <c r="F49" s="79"/>
      <c r="G49" s="79"/>
      <c r="H49" s="53">
        <f t="shared" si="2"/>
        <v>0</v>
      </c>
    </row>
    <row r="50" spans="1:8" ht="19.95" customHeight="1" x14ac:dyDescent="0.3">
      <c r="A50" s="13"/>
      <c r="B50" s="31" t="s">
        <v>58</v>
      </c>
      <c r="C50" s="33"/>
      <c r="D50" s="34">
        <v>4</v>
      </c>
      <c r="E50" s="52">
        <v>0</v>
      </c>
      <c r="F50" s="79"/>
      <c r="G50" s="79"/>
      <c r="H50" s="53">
        <f t="shared" si="2"/>
        <v>0</v>
      </c>
    </row>
    <row r="51" spans="1:8" ht="19.95" customHeight="1" thickBot="1" x14ac:dyDescent="0.35">
      <c r="A51" s="13"/>
      <c r="B51" s="26" t="s">
        <v>50</v>
      </c>
      <c r="C51" s="26"/>
      <c r="D51" s="35">
        <f>SUM(D46:D50)</f>
        <v>100</v>
      </c>
      <c r="E51" s="18"/>
      <c r="F51" s="18"/>
      <c r="G51" s="18"/>
      <c r="H51" s="54">
        <f>SUM(H46:H50)</f>
        <v>0</v>
      </c>
    </row>
    <row r="52" spans="1:8" ht="19.95" customHeight="1" thickBot="1" x14ac:dyDescent="0.35">
      <c r="A52" s="36" t="s">
        <v>20</v>
      </c>
      <c r="B52" s="80" t="s">
        <v>25</v>
      </c>
      <c r="C52" s="80"/>
      <c r="D52" s="80"/>
      <c r="E52" s="80"/>
      <c r="F52" s="80"/>
      <c r="G52" s="80"/>
      <c r="H52" s="47">
        <f>H51*52*10</f>
        <v>0</v>
      </c>
    </row>
    <row r="53" spans="1:8" ht="19.95" customHeight="1" thickBot="1" x14ac:dyDescent="0.35">
      <c r="A53" s="13"/>
      <c r="B53" s="18"/>
      <c r="C53" s="18"/>
      <c r="D53" s="18"/>
      <c r="E53" s="18"/>
      <c r="F53" s="18"/>
      <c r="G53" s="19"/>
      <c r="H53" s="20"/>
    </row>
    <row r="54" spans="1:8" ht="19.95" customHeight="1" thickBot="1" x14ac:dyDescent="0.35">
      <c r="A54" s="36" t="s">
        <v>21</v>
      </c>
      <c r="B54" s="37" t="s">
        <v>49</v>
      </c>
      <c r="C54" s="37"/>
      <c r="D54" s="37"/>
      <c r="E54" s="37"/>
      <c r="F54" s="37"/>
      <c r="G54" s="37"/>
      <c r="H54" s="47">
        <f>H42+H52</f>
        <v>0</v>
      </c>
    </row>
    <row r="55" spans="1:8" ht="19.95" customHeight="1" thickBot="1" x14ac:dyDescent="0.35">
      <c r="A55" s="9"/>
      <c r="B55" s="10"/>
      <c r="C55" s="10"/>
      <c r="D55" s="10"/>
      <c r="E55" s="10"/>
      <c r="F55" s="10"/>
      <c r="G55" s="11"/>
      <c r="H55" s="12"/>
    </row>
    <row r="56" spans="1:8" ht="19.95" customHeight="1" thickBot="1" x14ac:dyDescent="0.35">
      <c r="A56" s="38" t="s">
        <v>28</v>
      </c>
      <c r="B56" s="37"/>
      <c r="C56" s="39"/>
      <c r="D56" s="18"/>
      <c r="E56" s="18"/>
      <c r="F56" s="18"/>
      <c r="G56" s="19"/>
      <c r="H56" s="20"/>
    </row>
    <row r="57" spans="1:8" ht="19.95" customHeight="1" x14ac:dyDescent="0.3">
      <c r="A57" s="13"/>
      <c r="B57" s="40" t="s">
        <v>51</v>
      </c>
      <c r="C57" s="40" t="s">
        <v>27</v>
      </c>
      <c r="D57" s="18"/>
      <c r="E57" s="18"/>
      <c r="F57" s="18"/>
      <c r="G57" s="19"/>
      <c r="H57" s="20"/>
    </row>
    <row r="58" spans="1:8" ht="19.95" customHeight="1" x14ac:dyDescent="0.3">
      <c r="A58" s="13"/>
      <c r="B58" s="41" t="s">
        <v>47</v>
      </c>
      <c r="C58" s="55"/>
      <c r="D58" s="18"/>
      <c r="E58" s="18"/>
      <c r="F58" s="18"/>
      <c r="G58" s="19"/>
      <c r="H58" s="20"/>
    </row>
    <row r="59" spans="1:8" ht="19.95" customHeight="1" x14ac:dyDescent="0.3">
      <c r="A59" s="13"/>
      <c r="B59" s="41" t="s">
        <v>59</v>
      </c>
      <c r="C59" s="55"/>
      <c r="D59" s="18"/>
      <c r="E59" s="18"/>
      <c r="F59" s="18"/>
      <c r="G59" s="19"/>
      <c r="H59" s="20"/>
    </row>
    <row r="60" spans="1:8" ht="19.95" customHeight="1" x14ac:dyDescent="0.3">
      <c r="A60" s="13"/>
      <c r="B60" s="41" t="s">
        <v>60</v>
      </c>
      <c r="C60" s="55"/>
      <c r="D60" s="18"/>
      <c r="E60" s="18"/>
      <c r="F60" s="18"/>
      <c r="G60" s="19"/>
      <c r="H60" s="20"/>
    </row>
    <row r="61" spans="1:8" ht="19.95" customHeight="1" thickBot="1" x14ac:dyDescent="0.35">
      <c r="A61" s="42"/>
      <c r="B61" s="43"/>
      <c r="C61" s="43"/>
      <c r="D61" s="43"/>
      <c r="E61" s="43"/>
      <c r="F61" s="43"/>
      <c r="G61" s="44"/>
      <c r="H61" s="45"/>
    </row>
  </sheetData>
  <sheetProtection algorithmName="SHA-512" hashValue="btC/Zf7q70EOXJRvBACESYOSaunRkfFqQlPNlSNW3BPZ7elSg5gr4WLevhFnsNRuo7yDfDUHPu9x+Oyif3FkaQ==" saltValue="E5DQ78rYc/KpgKE6TeBGWA==" spinCount="100000" sheet="1" objects="1" scenarios="1"/>
  <mergeCells count="40">
    <mergeCell ref="F45:G45"/>
    <mergeCell ref="B42:G42"/>
    <mergeCell ref="H32:H35"/>
    <mergeCell ref="A44:H44"/>
    <mergeCell ref="E30:G30"/>
    <mergeCell ref="E31:G31"/>
    <mergeCell ref="E32:G32"/>
    <mergeCell ref="E36:G36"/>
    <mergeCell ref="E37:G37"/>
    <mergeCell ref="E40:G40"/>
    <mergeCell ref="E39:G39"/>
    <mergeCell ref="E38:G38"/>
    <mergeCell ref="E33:G33"/>
    <mergeCell ref="E34:G34"/>
    <mergeCell ref="E35:G35"/>
    <mergeCell ref="F49:G49"/>
    <mergeCell ref="F50:G50"/>
    <mergeCell ref="B52:G52"/>
    <mergeCell ref="F46:G46"/>
    <mergeCell ref="F47:G47"/>
    <mergeCell ref="F48:G48"/>
    <mergeCell ref="A6:H6"/>
    <mergeCell ref="A7:H7"/>
    <mergeCell ref="A8:H8"/>
    <mergeCell ref="A9:H9"/>
    <mergeCell ref="A10:H10"/>
    <mergeCell ref="A11:D13"/>
    <mergeCell ref="A15:H15"/>
    <mergeCell ref="A28:H28"/>
    <mergeCell ref="F17:G17"/>
    <mergeCell ref="F20:G20"/>
    <mergeCell ref="F23:G23"/>
    <mergeCell ref="F18:G18"/>
    <mergeCell ref="F19:G19"/>
    <mergeCell ref="F21:G21"/>
    <mergeCell ref="F22:G22"/>
    <mergeCell ref="F24:G24"/>
    <mergeCell ref="F25:G25"/>
    <mergeCell ref="F16:G16"/>
    <mergeCell ref="B26:G26"/>
  </mergeCells>
  <phoneticPr fontId="9" type="noConversion"/>
  <conditionalFormatting sqref="D51">
    <cfRule type="cellIs" dxfId="2" priority="7" operator="lessThan">
      <formula>16000</formula>
    </cfRule>
    <cfRule type="cellIs" dxfId="1" priority="8" operator="greaterThan">
      <formula>16000</formula>
    </cfRule>
    <cfRule type="cellIs" dxfId="0" priority="9" operator="equal">
      <formula>16000</formula>
    </cfRule>
  </conditionalFormatting>
  <dataValidations count="1">
    <dataValidation type="decimal" operator="greaterThanOrEqual" allowBlank="1" showInputMessage="1" showErrorMessage="1" errorTitle="Onjuiste invoer" error="Invoer moet groter dan of gelijk aan 0 zijn." sqref="D30:D40 E46:E50 D17:E25 C58:C60" xr:uid="{5F94A753-B066-44E4-8D14-01A6D92416EA}">
      <formula1>0</formula1>
    </dataValidation>
  </dataValidations>
  <pageMargins left="0.11811023622047245" right="0.11811023622047245" top="0.15748031496062992" bottom="0.15748031496062992" header="0.31496062992125984" footer="0.31496062992125984"/>
  <pageSetup paperSize="9" scale="44" orientation="landscape" r:id="rId1"/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a57653-f854-49df-a1f3-97c45fc0d423">
      <UserInfo>
        <DisplayName>Gonneke Zwennes</DisplayName>
        <AccountId>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0C1AD6A68E8640AEFAD7745621A625" ma:contentTypeVersion="6" ma:contentTypeDescription="Een nieuw document maken." ma:contentTypeScope="" ma:versionID="ad254ab640169f5b5f83bc5db13d3d9b">
  <xsd:schema xmlns:xsd="http://www.w3.org/2001/XMLSchema" xmlns:xs="http://www.w3.org/2001/XMLSchema" xmlns:p="http://schemas.microsoft.com/office/2006/metadata/properties" xmlns:ns2="e3aee82a-a299-4583-b50b-fac809d592c0" xmlns:ns3="d6a57653-f854-49df-a1f3-97c45fc0d423" targetNamespace="http://schemas.microsoft.com/office/2006/metadata/properties" ma:root="true" ma:fieldsID="4ec044a51f5019fc344e260f347fedba" ns2:_="" ns3:_="">
    <xsd:import namespace="e3aee82a-a299-4583-b50b-fac809d592c0"/>
    <xsd:import namespace="d6a57653-f854-49df-a1f3-97c45fc0d4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aee82a-a299-4583-b50b-fac809d592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57653-f854-49df-a1f3-97c45fc0d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A65232-1BEA-4CBE-8F2C-B457A59C1D0F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6a57653-f854-49df-a1f3-97c45fc0d423"/>
    <ds:schemaRef ds:uri="e3aee82a-a299-4583-b50b-fac809d592c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381E973-385E-4989-8DFA-02E5FB810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3D4F55-2D97-48EA-9215-DB6275389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aee82a-a299-4583-b50b-fac809d592c0"/>
    <ds:schemaRef ds:uri="d6a57653-f854-49df-a1f3-97c45fc0d4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Prijsinvulformulier</vt:lpstr>
      <vt:lpstr>Prijsinvulformulier!Afdrukbereik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Engels</dc:creator>
  <cp:keywords/>
  <dc:description/>
  <cp:lastModifiedBy>John van Aert</cp:lastModifiedBy>
  <cp:revision/>
  <dcterms:created xsi:type="dcterms:W3CDTF">2021-12-08T19:16:06Z</dcterms:created>
  <dcterms:modified xsi:type="dcterms:W3CDTF">2024-05-16T12:14:42Z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0x010100FC0C1AD6A68E8640AEFAD7745621A625</vt:lpwstr>
  </property>
  <property fmtid="{D5CDD505-2E9C-101B-9397-08002B2CF9AE}" pid="3" name="MediaServiceImageTags">
    <vt:lpwstr/>
  </property>
</Properties>
</file>